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M64" i="15" l="1"/>
  <c r="N63" i="15"/>
  <c r="M63" i="15"/>
  <c r="M62" i="15"/>
  <c r="M61" i="15"/>
  <c r="M60" i="15"/>
  <c r="M59" i="15"/>
  <c r="M58" i="15"/>
  <c r="M57" i="15"/>
  <c r="N56" i="15"/>
  <c r="M55" i="15"/>
  <c r="M53" i="15"/>
  <c r="N52" i="15"/>
  <c r="M51" i="15"/>
  <c r="M50" i="15"/>
  <c r="M48" i="15"/>
  <c r="N47" i="15"/>
  <c r="M46" i="15"/>
  <c r="M44" i="15"/>
  <c r="M43" i="15"/>
  <c r="M42" i="15"/>
  <c r="M41" i="15"/>
  <c r="M40" i="15"/>
  <c r="N39" i="15"/>
  <c r="M39" i="15"/>
  <c r="M38" i="15"/>
  <c r="M37" i="15"/>
  <c r="M36" i="15"/>
  <c r="M35" i="15"/>
  <c r="M34" i="15"/>
  <c r="M33" i="15"/>
  <c r="M31" i="15"/>
  <c r="N30" i="15"/>
  <c r="M29" i="15"/>
  <c r="M28" i="15"/>
  <c r="N27" i="15"/>
  <c r="M26" i="15"/>
  <c r="M25" i="15"/>
  <c r="N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M30" i="15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K74" i="18"/>
  <c r="AK58" i="18"/>
  <c r="AQ52" i="18"/>
  <c r="AK52" i="18"/>
  <c r="AV47" i="18"/>
  <c r="AV58" i="18" s="1"/>
  <c r="AU47" i="18"/>
  <c r="AU58" i="18" s="1"/>
  <c r="AT47" i="18"/>
  <c r="AT74" i="18" s="1"/>
  <c r="AS47" i="18"/>
  <c r="AS58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U52" i="18" l="1"/>
  <c r="AU74" i="18"/>
  <c r="AK27" i="15"/>
  <c r="M27" i="15" s="1"/>
  <c r="M24" i="15"/>
  <c r="AO58" i="18"/>
  <c r="AM52" i="18"/>
  <c r="AR52" i="18"/>
  <c r="AV52" i="18"/>
  <c r="AP58" i="18"/>
  <c r="AT58" i="18"/>
  <c r="AM74" i="18"/>
  <c r="AR74" i="18"/>
  <c r="AV74" i="18"/>
  <c r="AO52" i="18"/>
  <c r="AS52" i="18"/>
  <c r="AS74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<sst xmlns="http://schemas.openxmlformats.org/spreadsheetml/2006/main" count="1501" uniqueCount="535">
  <si>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</si>
  <si>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</si>
  <si>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</si>
  <si>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</si>
  <si>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</si>
  <si>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</si>
  <si>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</si>
  <si>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</si>
  <si>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</si>
  <si>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</si>
  <si>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</si>
  <si>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</si>
  <si>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</si>
  <si>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</si>
  <si>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</si>
  <si>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</si>
  <si>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</si>
  <si>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</si>
  <si>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</si>
  <si>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</si>
  <si>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</si>
  <si>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</si>
  <si>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</si>
  <si>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</si>
  <si>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</si>
  <si>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</si>
  <si>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</si>
  <si>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</si>
  <si>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</si>
  <si>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</si>
  <si>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</si>
  <si>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</si>
  <si>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</si>
  <si>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</si>
  <si>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</si>
  <si>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</si>
  <si>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</si>
  <si>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</si>
  <si>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</si>
  <si>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</si>
  <si>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</si>
  <si>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</si>
  <si>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</si>
  <si>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</si>
  <si>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</si>
  <si>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</si>
  <si>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</si>
  <si>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</si>
  <si>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</si>
  <si>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</si>
  <si>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</si>
  <si>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</si>
  <si>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</si>
  <si>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</si>
  <si>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</si>
  <si>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</si>
  <si>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</si>
  <si>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</si>
  <si>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</si>
  <si>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</si>
  <si>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</si>
  <si>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</si>
  <si>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</si>
  <si>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</si>
  <si>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</si>
  <si>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</si>
  <si>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</si>
  <si>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</si>
  <si>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</si>
  <si>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</si>
  <si>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</si>
  <si>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</si>
  <si>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</si>
  <si>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</si>
  <si>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</si>
  <si>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</si>
  <si>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</si>
  <si>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</si>
  <si>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</si>
  <si>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</si>
  <si>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</si>
  <si>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</si>
  <si>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</si>
  <si>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</si>
  <si>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</si>
  <si>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</si>
  <si>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</si>
  <si>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</si>
  <si>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</si>
  <si>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</si>
  <si>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</si>
  <si>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</si>
  <si>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</si>
  <si>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</si>
  <si>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</si>
  <si>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</si>
  <si>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</si>
  <si>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</si>
  <si>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</si>
  <si>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</si>
  <si>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</si>
  <si>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</si>
  <si>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</si>
  <si>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</si>
  <si>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</si>
  <si>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</si>
  <si>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</si>
  <si>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</si>
  <si>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</si>
  <si>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</si>
  <si>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</si>
  <si>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</si>
  <si>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</si>
  <si>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</si>
  <si>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</si>
  <si>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</si>
  <si>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</si>
  <si>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</si>
  <si>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</si>
  <si>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</si>
  <si>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</si>
  <si>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</si>
  <si>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</si>
  <si>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</si>
  <si>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</si>
  <si>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</si>
  <si>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</si>
  <si>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</si>
  <si>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</si>
  <si>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</si>
  <si>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</si>
  <si>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</si>
  <si>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</si>
  <si>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</si>
  <si>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</si>
  <si>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</si>
  <si>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</si>
  <si>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</si>
  <si>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</si>
  <si>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</si>
  <si>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</si>
  <si>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</si>
  <si>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</si>
  <si>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</si>
  <si>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</si>
  <si>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</si>
  <si>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</si>
  <si>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</si>
  <si>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</si>
  <si>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</si>
  <si>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</si>
  <si>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</si>
  <si>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</si>
  <si>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</si>
  <si>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</si>
  <si>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</si>
  <si>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</si>
  <si>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</si>
  <si>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</si>
  <si>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</si>
  <si>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</si>
  <si>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</si>
  <si>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</si>
  <si>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</si>
  <si>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</si>
  <si>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</si>
  <si>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</si>
  <si>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</si>
  <si>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</si>
  <si>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</si>
  <si>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</si>
  <si>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</si>
  <si>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</si>
  <si>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</si>
  <si>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</si>
  <si>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</si>
  <si>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</si>
  <si>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</si>
  <si>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</si>
  <si>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</si>
  <si>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</si>
  <si>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</si>
  <si>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</si>
  <si>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</si>
  <si>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</si>
  <si>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</si>
  <si>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</si>
  <si>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</si>
  <si>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</si>
  <si>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</si>
  <si>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</si>
  <si>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</si>
  <si>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</si>
  <si>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</si>
  <si>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</si>
  <si>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</si>
  <si>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</si>
  <si>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</si>
  <si>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</si>
  <si>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</si>
  <si>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</si>
  <si>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</si>
  <si>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</si>
  <si>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</si>
  <si>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</si>
  <si>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</si>
  <si>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</si>
  <si>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</si>
  <si>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</si>
  <si>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</si>
  <si>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</si>
  <si>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</si>
  <si>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</si>
  <si>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</si>
  <si>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</si>
  <si>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</si>
  <si>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</si>
  <si>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</si>
  <si>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</si>
  <si>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</si>
  <si>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</si>
  <si>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</si>
  <si>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</si>
  <si>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</si>
  <si>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</si>
  <si>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</si>
  <si>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</si>
  <si>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</si>
  <si>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</si>
  <si>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</si>
  <si>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</si>
  <si>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</si>
  <si>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</si>
  <si>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</si>
  <si>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</si>
  <si>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</si>
  <si>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</si>
  <si>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</si>
  <si>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</si>
  <si>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</si>
  <si>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</si>
  <si>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</si>
  <si>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</si>
  <si>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</si>
  <si>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</si>
  <si>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</si>
  <si>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</si>
  <si>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</si>
  <si>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</si>
  <si>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</si>
  <si>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</si>
  <si>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</si>
  <si>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</si>
  <si>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</si>
  <si>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</si>
  <si>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</si>
  <si>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</si>
  <si>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</si>
  <si>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</si>
  <si>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</si>
  <si>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</si>
  <si>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</si>
  <si>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</si>
  <si>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</si>
  <si>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</si>
  <si>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</si>
  <si>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</si>
  <si>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</si>
  <si>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</si>
  <si>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</si>
  <si>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замена линий электропередачи 0,4 кВ 0,9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</si>
  <si>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</si>
  <si>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Слободской район, д.Баташи</t>
  </si>
  <si>
    <t>ВЛ 0,4 кВ от ТП В-806 до ГЗУ жилых домов</t>
  </si>
  <si>
    <t>Лист осмотра от 25.11.2023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</si>
  <si>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</si>
  <si>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</si>
  <si>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</si>
  <si>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</si>
  <si>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</si>
  <si>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</si>
  <si>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</si>
  <si>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</si>
  <si>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</si>
  <si>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</si>
  <si>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</si>
  <si>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</si>
  <si>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</si>
  <si>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</si>
  <si>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</si>
  <si>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</si>
  <si>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</si>
  <si>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</si>
  <si>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</si>
  <si>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</si>
  <si>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</si>
  <si>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</si>
  <si>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</si>
  <si>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</si>
  <si>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</si>
  <si>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</si>
  <si>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</si>
  <si>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</si>
  <si>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</si>
  <si>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</si>
  <si>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</si>
  <si>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</si>
  <si>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</si>
  <si>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</si>
  <si>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</si>
  <si>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</si>
  <si>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</si>
  <si>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</si>
  <si>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</si>
  <si>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</si>
  <si>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</si>
  <si>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</si>
  <si>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</si>
  <si>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</si>
  <si>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</si>
  <si>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</si>
  <si>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</si>
  <si>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</si>
  <si>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</si>
  <si>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</si>
  <si>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</si>
  <si>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</si>
  <si>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</si>
  <si>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</si>
  <si>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</si>
  <si>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</si>
  <si>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</si>
  <si>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</si>
  <si>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</si>
  <si>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</si>
  <si>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</si>
  <si>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</si>
  <si>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</si>
  <si>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</si>
  <si>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</si>
  <si>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</si>
  <si>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</si>
  <si>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</si>
  <si>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</si>
  <si>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</si>
  <si>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</si>
  <si>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</si>
  <si>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</si>
  <si>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</si>
  <si>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</si>
  <si>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</si>
  <si>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</si>
  <si>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</si>
  <si>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</si>
  <si>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</si>
  <si>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</si>
  <si>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</si>
  <si>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</si>
  <si>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</si>
  <si>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</si>
  <si>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</si>
  <si>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</si>
  <si>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</si>
  <si>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</si>
  <si>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</si>
  <si>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</si>
  <si>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</si>
  <si>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</si>
  <si>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</si>
  <si>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</si>
  <si>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</si>
  <si>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</si>
  <si>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</si>
  <si>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</si>
  <si>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</si>
  <si>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</si>
  <si>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</si>
  <si>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</si>
  <si>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</si>
  <si>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</si>
  <si>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</si>
  <si>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</si>
  <si>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</si>
  <si>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</si>
  <si>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</si>
  <si>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</si>
  <si>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</si>
  <si>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</si>
  <si>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</si>
  <si>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</si>
  <si>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</si>
  <si>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</si>
  <si>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</si>
  <si>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</si>
  <si>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</si>
  <si>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</si>
  <si>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</si>
  <si>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</si>
  <si>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</si>
  <si>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</si>
  <si>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</si>
  <si>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</si>
  <si>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</si>
  <si>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</si>
  <si>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</si>
  <si>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</si>
  <si>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</si>
  <si>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</si>
  <si>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</si>
  <si>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</si>
  <si>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</si>
  <si>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</si>
  <si>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</si>
  <si>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</si>
  <si>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</si>
  <si>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</si>
  <si>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</si>
  <si>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</si>
  <si>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</si>
  <si>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</si>
  <si>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</si>
  <si>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</si>
  <si>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</si>
  <si>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</si>
  <si>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</si>
  <si>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</si>
  <si>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</si>
  <si>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</si>
  <si>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</si>
  <si>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</si>
  <si>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</si>
  <si>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</si>
  <si>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</si>
  <si>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</si>
  <si>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</si>
  <si>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</si>
  <si>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</si>
  <si>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</si>
  <si>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</si>
  <si>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</si>
  <si>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</si>
  <si>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</si>
  <si>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</si>
  <si>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</si>
  <si>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</si>
  <si>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</si>
  <si>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</si>
  <si>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</si>
  <si>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</si>
  <si>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</si>
  <si>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</si>
  <si>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</si>
  <si>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</si>
  <si>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</si>
  <si>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</si>
  <si>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</si>
  <si>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</si>
  <si>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</si>
  <si>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</si>
  <si>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</si>
  <si>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</si>
  <si>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</si>
  <si>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</si>
  <si>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</si>
  <si>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</si>
  <si>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</si>
  <si>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</si>
  <si>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</si>
  <si>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</si>
  <si>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</si>
  <si>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</si>
  <si>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</si>
  <si>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</si>
  <si>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</si>
  <si>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</si>
  <si>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</si>
  <si>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</si>
  <si>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</si>
  <si>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</si>
  <si>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</si>
  <si>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</si>
  <si>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</si>
  <si>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</si>
  <si>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</si>
  <si>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</si>
  <si>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</si>
  <si>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</si>
  <si>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</si>
  <si>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</si>
  <si>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</si>
  <si>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</si>
  <si>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</si>
  <si>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</si>
  <si>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</si>
  <si>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</si>
  <si>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</si>
  <si>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</si>
  <si>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</si>
  <si>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</si>
  <si>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</si>
  <si>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</si>
  <si>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</si>
  <si>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</si>
  <si>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</si>
  <si>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</si>
  <si>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</si>
  <si>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</si>
  <si>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</si>
  <si>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</si>
  <si>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</si>
  <si>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</si>
  <si>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</si>
  <si>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</si>
  <si>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</si>
  <si>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</si>
  <si>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</si>
  <si>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</si>
  <si>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1988</t>
  </si>
  <si>
    <t>одно</t>
  </si>
  <si>
    <t>А-50</t>
  </si>
  <si>
    <t>СИП 2*50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</si>
  <si>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</si>
  <si>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</si>
  <si>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</si>
  <si>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</si>
  <si>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</si>
  <si>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</si>
  <si>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</si>
  <si>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</si>
  <si>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</si>
  <si>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Кировская область,Слободской район,  Боташи</t>
  </si>
  <si>
    <t>П</t>
  </si>
  <si>
    <t>НЦС</t>
  </si>
  <si>
    <t>Сметная стоимость проекта в ценах на 01.01.23 года с НДС, млн. руб.</t>
  </si>
  <si>
    <t>О_ВЛ00022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</si>
</sst>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C-4EFB-BEAE-E61BB2740D9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C-4EFB-BEAE-E61BB2740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9872"/>
        <c:axId val="2047580624"/>
      </c:lineChart>
      <c:catAx>
        <c:axId val="204758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9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265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272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2261710.6/1000000</f>
        <v>2.2617106000000002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1.8847588333333336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О_ВЛ00022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6" t="s">
        <v>1</v>
      </c>
      <c r="B19" s="286" t="s">
        <v>40</v>
      </c>
      <c r="C19" s="287" t="s">
        <v>175</v>
      </c>
      <c r="D19" s="286" t="s">
        <v>174</v>
      </c>
      <c r="E19" s="286" t="s">
        <v>39</v>
      </c>
      <c r="F19" s="286" t="s">
        <v>38</v>
      </c>
      <c r="G19" s="286" t="s">
        <v>170</v>
      </c>
      <c r="H19" s="286" t="s">
        <v>37</v>
      </c>
      <c r="I19" s="286" t="s">
        <v>36</v>
      </c>
      <c r="J19" s="286" t="s">
        <v>35</v>
      </c>
      <c r="K19" s="286" t="s">
        <v>34</v>
      </c>
      <c r="L19" s="286" t="s">
        <v>33</v>
      </c>
      <c r="M19" s="286" t="s">
        <v>32</v>
      </c>
      <c r="N19" s="286" t="s">
        <v>31</v>
      </c>
      <c r="O19" s="286" t="s">
        <v>30</v>
      </c>
      <c r="P19" s="286" t="s">
        <v>29</v>
      </c>
      <c r="Q19" s="286" t="s">
        <v>173</v>
      </c>
      <c r="R19" s="286"/>
      <c r="S19" s="28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6"/>
      <c r="B20" s="286"/>
      <c r="C20" s="288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31" t="s">
        <v>171</v>
      </c>
      <c r="R20" s="32" t="s">
        <v>172</v>
      </c>
      <c r="S20" s="28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30" t="str">
        <f>'1. паспорт местоположение'!A12</f>
        <v>О_ВЛ00022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18.75" x14ac:dyDescent="0.3">
      <c r="A16" s="130" t="str">
        <f>'1. паспорт местоположение'!A15</f>
        <v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293"/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</row>
    <row r="21" spans="1:113" ht="46.5" customHeight="1" x14ac:dyDescent="0.25">
      <c r="A21" s="294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290" t="s">
        <v>57</v>
      </c>
      <c r="R21" s="291"/>
      <c r="S21" s="292" t="s">
        <v>56</v>
      </c>
      <c r="T21" s="292"/>
    </row>
    <row r="22" spans="1:113" ht="204.75" customHeight="1" x14ac:dyDescent="0.25">
      <c r="A22" s="295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6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4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266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О_ВЛ00022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6" t="s">
        <v>1</v>
      </c>
      <c r="B21" s="308" t="s">
        <v>212</v>
      </c>
      <c r="C21" s="309"/>
      <c r="D21" s="308" t="s">
        <v>214</v>
      </c>
      <c r="E21" s="309"/>
      <c r="F21" s="290" t="s">
        <v>34</v>
      </c>
      <c r="G21" s="313"/>
      <c r="H21" s="313"/>
      <c r="I21" s="291"/>
      <c r="J21" s="306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6" t="s">
        <v>66</v>
      </c>
      <c r="T21" s="306" t="s">
        <v>218</v>
      </c>
      <c r="U21" s="306" t="s">
        <v>213</v>
      </c>
      <c r="V21" s="308" t="s">
        <v>65</v>
      </c>
      <c r="W21" s="309"/>
      <c r="X21" s="290" t="s">
        <v>57</v>
      </c>
      <c r="Y21" s="313"/>
      <c r="Z21" s="292" t="s">
        <v>56</v>
      </c>
      <c r="AA21" s="292"/>
    </row>
    <row r="22" spans="1:28" ht="216" customHeight="1" x14ac:dyDescent="0.25">
      <c r="A22" s="312"/>
      <c r="B22" s="310"/>
      <c r="C22" s="311"/>
      <c r="D22" s="310"/>
      <c r="E22" s="311"/>
      <c r="F22" s="290" t="s">
        <v>64</v>
      </c>
      <c r="G22" s="291"/>
      <c r="H22" s="290" t="s">
        <v>63</v>
      </c>
      <c r="I22" s="291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7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273</v>
      </c>
      <c r="C25" s="145" t="s">
        <v>273</v>
      </c>
      <c r="D25" s="142" t="str">
        <f>C25</f>
        <v>ВЛ 0,4 кВ от ТП В-806 до ГЗУ жилых домов</v>
      </c>
      <c r="E25" s="86" t="str">
        <f>C25</f>
        <v>ВЛ 0,4 кВ от ТП В-806 до ГЗУ жилых домов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517</v>
      </c>
      <c r="K25" s="270" t="s">
        <v>518</v>
      </c>
      <c r="L25" s="270" t="s">
        <v>518</v>
      </c>
      <c r="M25" s="271" t="s">
        <v>519</v>
      </c>
      <c r="N25" s="272" t="s">
        <v>520</v>
      </c>
      <c r="O25" s="270" t="s">
        <v>267</v>
      </c>
      <c r="P25" s="273" t="str">
        <f>O25</f>
        <v>воздушная</v>
      </c>
      <c r="Q25" s="273">
        <v>0.9</v>
      </c>
      <c r="R25" s="146">
        <v>0.9</v>
      </c>
      <c r="S25" s="269" t="s">
        <v>517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522</v>
      </c>
      <c r="Z25" s="93" t="s">
        <v>274</v>
      </c>
      <c r="AA25" s="93" t="s">
        <v>521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265</v>
      </c>
      <c r="B5" s="278"/>
      <c r="C5" s="27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266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О_ВЛ00022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2.0941764814814818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2"/>
      <c r="AB6" s="102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2"/>
      <c r="AB7" s="102"/>
    </row>
    <row r="8" spans="1:2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3"/>
      <c r="AB8" s="103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4"/>
      <c r="AB9" s="104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2"/>
      <c r="AB10" s="102"/>
    </row>
    <row r="11" spans="1:28" ht="18.75" x14ac:dyDescent="0.25">
      <c r="A11" s="281" t="str">
        <f>'1. паспорт местоположение'!A12</f>
        <v>О_ВЛ00022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3"/>
      <c r="AB11" s="103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81" t="str">
        <f>'1. паспорт местоположение'!A15</f>
        <v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3"/>
      <c r="AB14" s="103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4"/>
      <c r="AB15" s="104"/>
    </row>
    <row r="16" spans="1:28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112"/>
      <c r="AB16" s="112"/>
    </row>
    <row r="17" spans="1:2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112"/>
      <c r="AB17" s="112"/>
    </row>
    <row r="18" spans="1:28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112"/>
      <c r="AB18" s="112"/>
    </row>
    <row r="19" spans="1:2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112"/>
      <c r="AB19" s="112"/>
    </row>
    <row r="20" spans="1:28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113"/>
      <c r="AB20" s="113"/>
    </row>
    <row r="21" spans="1:28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113"/>
      <c r="AB21" s="113"/>
    </row>
    <row r="22" spans="1:28" x14ac:dyDescent="0.25">
      <c r="A22" s="316" t="s">
        <v>227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114"/>
      <c r="AB22" s="114"/>
    </row>
    <row r="23" spans="1:28" ht="32.25" customHeight="1" x14ac:dyDescent="0.25">
      <c r="A23" s="318" t="s">
        <v>168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20"/>
      <c r="M23" s="317" t="s">
        <v>169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7" zoomScale="70" zoomScaleNormal="70" workbookViewId="0">
      <selection activeCell="N32" sqref="N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6.8554687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324"/>
      <c r="AK16" s="324"/>
      <c r="AL16" s="324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5" t="s">
        <v>131</v>
      </c>
      <c r="B20" s="325" t="s">
        <v>130</v>
      </c>
      <c r="C20" s="321" t="s">
        <v>129</v>
      </c>
      <c r="D20" s="321"/>
      <c r="E20" s="328" t="s">
        <v>128</v>
      </c>
      <c r="F20" s="328"/>
      <c r="G20" s="335" t="s">
        <v>236</v>
      </c>
      <c r="H20" s="325" t="s">
        <v>235</v>
      </c>
      <c r="I20" s="322" t="s">
        <v>523</v>
      </c>
      <c r="J20" s="323"/>
      <c r="K20" s="323"/>
      <c r="L20" s="323"/>
      <c r="M20" s="322" t="s">
        <v>524</v>
      </c>
      <c r="N20" s="323"/>
      <c r="O20" s="323"/>
      <c r="P20" s="323"/>
      <c r="Q20" s="322" t="s">
        <v>525</v>
      </c>
      <c r="R20" s="323"/>
      <c r="S20" s="323"/>
      <c r="T20" s="323"/>
      <c r="U20" s="322" t="s">
        <v>526</v>
      </c>
      <c r="V20" s="323"/>
      <c r="W20" s="323"/>
      <c r="X20" s="323"/>
      <c r="Y20" s="322" t="s">
        <v>527</v>
      </c>
      <c r="Z20" s="323"/>
      <c r="AA20" s="323"/>
      <c r="AB20" s="323"/>
      <c r="AC20" s="322" t="s">
        <v>528</v>
      </c>
      <c r="AD20" s="323"/>
      <c r="AE20" s="323"/>
      <c r="AF20" s="323"/>
      <c r="AG20" s="322" t="s">
        <v>529</v>
      </c>
      <c r="AH20" s="323"/>
      <c r="AI20" s="323"/>
      <c r="AJ20" s="323"/>
      <c r="AK20" s="330" t="s">
        <v>127</v>
      </c>
      <c r="AL20" s="330"/>
      <c r="AM20" s="121"/>
      <c r="AN20" s="72"/>
      <c r="AO20" s="72"/>
    </row>
    <row r="21" spans="1:41" ht="99.75" customHeight="1" x14ac:dyDescent="0.25">
      <c r="A21" s="326"/>
      <c r="B21" s="326"/>
      <c r="C21" s="321"/>
      <c r="D21" s="321"/>
      <c r="E21" s="328"/>
      <c r="F21" s="328"/>
      <c r="G21" s="336"/>
      <c r="H21" s="326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0"/>
      <c r="AL21" s="330"/>
    </row>
    <row r="22" spans="1:41" ht="89.25" customHeight="1" x14ac:dyDescent="0.25">
      <c r="A22" s="327"/>
      <c r="B22" s="327"/>
      <c r="C22" s="69" t="s">
        <v>0</v>
      </c>
      <c r="D22" s="69" t="s">
        <v>125</v>
      </c>
      <c r="E22" s="71" t="s">
        <v>234</v>
      </c>
      <c r="F22" s="71" t="s">
        <v>234</v>
      </c>
      <c r="G22" s="337"/>
      <c r="H22" s="327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16">
        <v>29</v>
      </c>
      <c r="AL23" s="116">
        <v>30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2.2617106000000002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IF(LEFT($AM$24,4)="2022",$AK24,0)</f>
        <v>2.2617106000000002</v>
      </c>
      <c r="N24" s="68" t="str">
        <f>IF(LEFT($AM$24,4)="2022",RIGHT($AM$24,1),"")</f>
        <v>2</v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2.2617106000000002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IF(LEFT($AM$24,4)="2022",$AK25,0)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2.2617106000000002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2.2617106000000002</v>
      </c>
      <c r="N27" s="68" t="str">
        <f t="shared" ref="N27:N63" si="11">IF(LEFT($AM$24,4)="2022",RIGHT($AM$24,1),"")</f>
        <v>2</v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2.2617106000000002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/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1.8847588333333336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1.8847588333333336</v>
      </c>
      <c r="N30" s="68" t="str">
        <f t="shared" si="11"/>
        <v>2</v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1.8847588333333336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1.88475883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v>1.88475883</v>
      </c>
      <c r="N32" s="68">
        <v>2</v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1.88475883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/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/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/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0.9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0.9</v>
      </c>
      <c r="N39" s="68" t="str">
        <f t="shared" si="11"/>
        <v>2</v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0.9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/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/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0.9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0.9</v>
      </c>
      <c r="N47" s="68" t="str">
        <f t="shared" si="11"/>
        <v>2</v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0.9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/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1.8847588333333336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1.8847588333333336</v>
      </c>
      <c r="N52" s="68" t="str">
        <f t="shared" si="11"/>
        <v>2</v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1.8847588333333336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/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0.9</v>
      </c>
      <c r="N56" s="68" t="str">
        <f t="shared" si="11"/>
        <v>2</v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0.9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/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0.9</v>
      </c>
      <c r="N63" s="68" t="str">
        <f t="shared" si="11"/>
        <v>2</v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0.9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ref="Q64" si="16">IF(LEFT($AM$24,4)="2022",$AK64,0)</f>
        <v>0</v>
      </c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3"/>
      <c r="C66" s="333"/>
      <c r="D66" s="333"/>
      <c r="E66" s="333"/>
      <c r="F66" s="333"/>
      <c r="G66" s="333"/>
      <c r="H66" s="333"/>
      <c r="I66" s="333"/>
      <c r="J66" s="333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4"/>
      <c r="C68" s="334"/>
      <c r="D68" s="334"/>
      <c r="E68" s="334"/>
      <c r="F68" s="334"/>
      <c r="G68" s="334"/>
      <c r="H68" s="334"/>
      <c r="I68" s="334"/>
      <c r="J68" s="334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3"/>
      <c r="C70" s="333"/>
      <c r="D70" s="333"/>
      <c r="E70" s="333"/>
      <c r="F70" s="333"/>
      <c r="G70" s="333"/>
      <c r="H70" s="333"/>
      <c r="I70" s="333"/>
      <c r="J70" s="333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3"/>
      <c r="C72" s="333"/>
      <c r="D72" s="333"/>
      <c r="E72" s="333"/>
      <c r="F72" s="333"/>
      <c r="G72" s="333"/>
      <c r="H72" s="333"/>
      <c r="I72" s="333"/>
      <c r="J72" s="333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4"/>
      <c r="C73" s="334"/>
      <c r="D73" s="334"/>
      <c r="E73" s="334"/>
      <c r="F73" s="334"/>
      <c r="G73" s="334"/>
      <c r="H73" s="334"/>
      <c r="I73" s="334"/>
      <c r="J73" s="334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3"/>
      <c r="C74" s="333"/>
      <c r="D74" s="333"/>
      <c r="E74" s="333"/>
      <c r="F74" s="333"/>
      <c r="G74" s="333"/>
      <c r="H74" s="333"/>
      <c r="I74" s="333"/>
      <c r="J74" s="333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1"/>
      <c r="C75" s="331"/>
      <c r="D75" s="331"/>
      <c r="E75" s="331"/>
      <c r="F75" s="331"/>
      <c r="G75" s="331"/>
      <c r="H75" s="331"/>
      <c r="I75" s="331"/>
      <c r="J75" s="331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2"/>
      <c r="C77" s="332"/>
      <c r="D77" s="332"/>
      <c r="E77" s="332"/>
      <c r="F77" s="332"/>
      <c r="G77" s="332"/>
      <c r="H77" s="332"/>
      <c r="I77" s="332"/>
      <c r="J77" s="332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5" t="s">
        <v>534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402" t="s">
        <v>271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1" t="s">
        <v>278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03" t="s">
        <v>279</v>
      </c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403"/>
      <c r="U24" s="403"/>
      <c r="V24" s="403"/>
      <c r="W24" s="403"/>
      <c r="X24" s="403"/>
      <c r="Y24" s="403"/>
      <c r="Z24" s="403"/>
      <c r="AA24" s="403"/>
      <c r="AB24" s="403"/>
      <c r="AC24" s="403"/>
      <c r="AD24" s="403"/>
      <c r="AE24" s="403"/>
      <c r="AF24" s="403"/>
      <c r="AG24" s="403"/>
      <c r="AH24" s="403"/>
      <c r="AI24" s="403"/>
      <c r="AJ24" s="403"/>
      <c r="AK24" s="403" t="s">
        <v>280</v>
      </c>
      <c r="AL24" s="403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83" t="s">
        <v>281</v>
      </c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4"/>
      <c r="V25" s="384"/>
      <c r="W25" s="384"/>
      <c r="X25" s="384"/>
      <c r="Y25" s="384"/>
      <c r="Z25" s="384"/>
      <c r="AA25" s="384"/>
      <c r="AB25" s="384"/>
      <c r="AC25" s="384"/>
      <c r="AD25" s="384"/>
      <c r="AE25" s="384"/>
      <c r="AF25" s="384"/>
      <c r="AG25" s="384"/>
      <c r="AH25" s="384"/>
      <c r="AI25" s="384"/>
      <c r="AJ25" s="384"/>
      <c r="AK25" s="407">
        <f>2261710.6/1.2</f>
        <v>1884758.8333333335</v>
      </c>
      <c r="AL25" s="407"/>
      <c r="AM25" s="174"/>
      <c r="AN25" s="408" t="s">
        <v>282</v>
      </c>
      <c r="AO25" s="408"/>
      <c r="AP25" s="408"/>
      <c r="AQ25" s="409"/>
      <c r="AR25" s="409"/>
      <c r="AS25" s="173"/>
    </row>
    <row r="26" spans="1:45" ht="17.25" customHeight="1" x14ac:dyDescent="0.25">
      <c r="A26" s="356" t="s">
        <v>283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284</v>
      </c>
      <c r="AL26" s="358"/>
      <c r="AM26" s="174"/>
      <c r="AN26" s="392" t="s">
        <v>285</v>
      </c>
      <c r="AO26" s="393"/>
      <c r="AP26" s="394"/>
      <c r="AQ26" s="390" t="s">
        <v>284</v>
      </c>
      <c r="AR26" s="395"/>
      <c r="AS26" s="173"/>
    </row>
    <row r="27" spans="1:45" ht="17.25" customHeight="1" x14ac:dyDescent="0.25">
      <c r="A27" s="356" t="s">
        <v>286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74"/>
      <c r="AN27" s="392" t="s">
        <v>287</v>
      </c>
      <c r="AO27" s="393"/>
      <c r="AP27" s="394"/>
      <c r="AQ27" s="390" t="s">
        <v>284</v>
      </c>
      <c r="AR27" s="395"/>
      <c r="AS27" s="173"/>
    </row>
    <row r="28" spans="1:45" ht="27.75" customHeight="1" thickBot="1" x14ac:dyDescent="0.3">
      <c r="A28" s="396" t="s">
        <v>288</v>
      </c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8"/>
      <c r="AK28" s="372" t="s">
        <v>284</v>
      </c>
      <c r="AL28" s="372"/>
      <c r="AM28" s="174"/>
      <c r="AN28" s="399" t="s">
        <v>289</v>
      </c>
      <c r="AO28" s="400"/>
      <c r="AP28" s="401"/>
      <c r="AQ28" s="390" t="s">
        <v>284</v>
      </c>
      <c r="AR28" s="395"/>
      <c r="AS28" s="173"/>
    </row>
    <row r="29" spans="1:45" ht="17.25" customHeight="1" x14ac:dyDescent="0.25">
      <c r="A29" s="385" t="s">
        <v>290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  <c r="AD29" s="386"/>
      <c r="AE29" s="386"/>
      <c r="AF29" s="386"/>
      <c r="AG29" s="386"/>
      <c r="AH29" s="386"/>
      <c r="AI29" s="386"/>
      <c r="AJ29" s="387"/>
      <c r="AK29" s="382" t="s">
        <v>284</v>
      </c>
      <c r="AL29" s="382"/>
      <c r="AM29" s="174"/>
      <c r="AN29" s="388"/>
      <c r="AO29" s="389"/>
      <c r="AP29" s="389"/>
      <c r="AQ29" s="390"/>
      <c r="AR29" s="391"/>
      <c r="AS29" s="173"/>
    </row>
    <row r="30" spans="1:45" ht="17.25" customHeight="1" x14ac:dyDescent="0.25">
      <c r="A30" s="356" t="s">
        <v>291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284</v>
      </c>
      <c r="AL30" s="358"/>
      <c r="AM30" s="174"/>
      <c r="AS30" s="173"/>
    </row>
    <row r="31" spans="1:45" ht="17.25" customHeight="1" x14ac:dyDescent="0.25">
      <c r="A31" s="356" t="s">
        <v>292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284</v>
      </c>
      <c r="AL31" s="358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6" t="s">
        <v>293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284</v>
      </c>
      <c r="AL32" s="358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6" t="s">
        <v>294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5" t="s">
        <v>284</v>
      </c>
      <c r="AL33" s="375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6" t="s">
        <v>295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284</v>
      </c>
      <c r="AL34" s="358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284</v>
      </c>
      <c r="AL35" s="358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0" t="s">
        <v>296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72" t="s">
        <v>284</v>
      </c>
      <c r="AL36" s="372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83"/>
      <c r="B37" s="384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4"/>
      <c r="AB37" s="384"/>
      <c r="AC37" s="384"/>
      <c r="AD37" s="384"/>
      <c r="AE37" s="384"/>
      <c r="AF37" s="384"/>
      <c r="AG37" s="384"/>
      <c r="AH37" s="384"/>
      <c r="AI37" s="384"/>
      <c r="AJ37" s="384"/>
      <c r="AK37" s="382" t="s">
        <v>284</v>
      </c>
      <c r="AL37" s="382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6" t="s">
        <v>297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284</v>
      </c>
      <c r="AL38" s="358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0" t="s">
        <v>298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72" t="s">
        <v>284</v>
      </c>
      <c r="AL39" s="372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83" t="s">
        <v>299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2" t="s">
        <v>284</v>
      </c>
      <c r="AL40" s="382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6" t="s">
        <v>300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284</v>
      </c>
      <c r="AL41" s="358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6" t="s">
        <v>301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284</v>
      </c>
      <c r="AL42" s="358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6" t="s">
        <v>302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284</v>
      </c>
      <c r="AL43" s="358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6" t="s">
        <v>303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284</v>
      </c>
      <c r="AL44" s="358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6" t="s">
        <v>304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284</v>
      </c>
      <c r="AL45" s="358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6" t="s">
        <v>305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284</v>
      </c>
      <c r="AL46" s="378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82">
        <v>2025</v>
      </c>
      <c r="AL47" s="382"/>
      <c r="AM47" s="362">
        <f>AK47+1</f>
        <v>2026</v>
      </c>
      <c r="AN47" s="362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6" t="s">
        <v>306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284</v>
      </c>
      <c r="AL48" s="358"/>
      <c r="AM48" s="358" t="s">
        <v>284</v>
      </c>
      <c r="AN48" s="358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56" t="s">
        <v>307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284</v>
      </c>
      <c r="AL49" s="358"/>
      <c r="AM49" s="358" t="s">
        <v>284</v>
      </c>
      <c r="AN49" s="358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0" t="s">
        <v>308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72" t="s">
        <v>284</v>
      </c>
      <c r="AL50" s="372"/>
      <c r="AM50" s="372" t="s">
        <v>284</v>
      </c>
      <c r="AN50" s="372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0" t="s">
        <v>309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2">
        <f>AK47</f>
        <v>2025</v>
      </c>
      <c r="AL52" s="362"/>
      <c r="AM52" s="362">
        <f>AM47</f>
        <v>2026</v>
      </c>
      <c r="AN52" s="362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73" t="s">
        <v>310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4"/>
      <c r="AI53" s="374"/>
      <c r="AJ53" s="374"/>
      <c r="AK53" s="375" t="s">
        <v>284</v>
      </c>
      <c r="AL53" s="375"/>
      <c r="AM53" s="375" t="s">
        <v>284</v>
      </c>
      <c r="AN53" s="375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56" t="s">
        <v>311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284</v>
      </c>
      <c r="AL54" s="358"/>
      <c r="AM54" s="358" t="s">
        <v>284</v>
      </c>
      <c r="AN54" s="358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56" t="s">
        <v>312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284</v>
      </c>
      <c r="AL55" s="358"/>
      <c r="AM55" s="358" t="s">
        <v>284</v>
      </c>
      <c r="AN55" s="358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0" t="s">
        <v>313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72" t="s">
        <v>284</v>
      </c>
      <c r="AL56" s="372"/>
      <c r="AM56" s="372" t="s">
        <v>284</v>
      </c>
      <c r="AN56" s="372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0" t="s">
        <v>314</v>
      </c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2">
        <f>AK47</f>
        <v>2025</v>
      </c>
      <c r="AL58" s="362"/>
      <c r="AM58" s="362">
        <f>AM47</f>
        <v>2026</v>
      </c>
      <c r="AN58" s="362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67" t="s">
        <v>315</v>
      </c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9" t="s">
        <v>284</v>
      </c>
      <c r="AL59" s="369"/>
      <c r="AM59" s="369" t="s">
        <v>284</v>
      </c>
      <c r="AN59" s="369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56" t="s">
        <v>316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2" t="s">
        <v>284</v>
      </c>
      <c r="AL60" s="358"/>
      <c r="AM60" s="352" t="s">
        <v>284</v>
      </c>
      <c r="AN60" s="358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56" t="s">
        <v>317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2" t="s">
        <v>284</v>
      </c>
      <c r="AL61" s="358"/>
      <c r="AM61" s="352" t="s">
        <v>284</v>
      </c>
      <c r="AN61" s="358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56" t="s">
        <v>293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2" t="s">
        <v>284</v>
      </c>
      <c r="AL62" s="358"/>
      <c r="AM62" s="352" t="s">
        <v>284</v>
      </c>
      <c r="AN62" s="358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2" t="s">
        <v>284</v>
      </c>
      <c r="AL63" s="358"/>
      <c r="AM63" s="352" t="s">
        <v>284</v>
      </c>
      <c r="AN63" s="358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2" t="s">
        <v>284</v>
      </c>
      <c r="AL64" s="358"/>
      <c r="AM64" s="352" t="s">
        <v>284</v>
      </c>
      <c r="AN64" s="358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56" t="s">
        <v>318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2" t="s">
        <v>284</v>
      </c>
      <c r="AL65" s="358"/>
      <c r="AM65" s="352" t="s">
        <v>284</v>
      </c>
      <c r="AN65" s="358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49" t="s">
        <v>319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0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0"/>
      <c r="AI66" s="350"/>
      <c r="AJ66" s="351"/>
      <c r="AK66" s="352" t="s">
        <v>284</v>
      </c>
      <c r="AL66" s="352"/>
      <c r="AM66" s="352" t="s">
        <v>284</v>
      </c>
      <c r="AN66" s="352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56" t="s">
        <v>320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2" t="s">
        <v>284</v>
      </c>
      <c r="AL67" s="358"/>
      <c r="AM67" s="352" t="s">
        <v>284</v>
      </c>
      <c r="AN67" s="358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49" t="s">
        <v>321</v>
      </c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0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  <c r="AH68" s="350"/>
      <c r="AI68" s="350"/>
      <c r="AJ68" s="351"/>
      <c r="AK68" s="352" t="s">
        <v>284</v>
      </c>
      <c r="AL68" s="352"/>
      <c r="AM68" s="352" t="s">
        <v>284</v>
      </c>
      <c r="AN68" s="352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56" t="s">
        <v>322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2" t="s">
        <v>284</v>
      </c>
      <c r="AL69" s="358"/>
      <c r="AM69" s="352" t="s">
        <v>284</v>
      </c>
      <c r="AN69" s="358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54" t="s">
        <v>323</v>
      </c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355"/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  <c r="AI70" s="355"/>
      <c r="AJ70" s="355"/>
      <c r="AK70" s="352" t="s">
        <v>284</v>
      </c>
      <c r="AL70" s="352"/>
      <c r="AM70" s="352" t="s">
        <v>284</v>
      </c>
      <c r="AN70" s="352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56" t="s">
        <v>296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2" t="s">
        <v>284</v>
      </c>
      <c r="AL71" s="358"/>
      <c r="AM71" s="352" t="s">
        <v>284</v>
      </c>
      <c r="AN71" s="358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63" t="s">
        <v>324</v>
      </c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5"/>
      <c r="AK72" s="366" t="s">
        <v>284</v>
      </c>
      <c r="AL72" s="366"/>
      <c r="AM72" s="366" t="s">
        <v>284</v>
      </c>
      <c r="AN72" s="366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0" t="s">
        <v>325</v>
      </c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  <c r="P74" s="361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2">
        <f>AK47</f>
        <v>2025</v>
      </c>
      <c r="AL74" s="362"/>
      <c r="AM74" s="362">
        <f>AM47</f>
        <v>2026</v>
      </c>
      <c r="AN74" s="362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49" t="s">
        <v>321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350"/>
      <c r="Q75" s="350"/>
      <c r="R75" s="350"/>
      <c r="S75" s="350"/>
      <c r="T75" s="350"/>
      <c r="U75" s="350"/>
      <c r="V75" s="350"/>
      <c r="W75" s="350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0"/>
      <c r="AJ75" s="351"/>
      <c r="AK75" s="352" t="s">
        <v>284</v>
      </c>
      <c r="AL75" s="352"/>
      <c r="AM75" s="353" t="s">
        <v>284</v>
      </c>
      <c r="AN75" s="353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56" t="s">
        <v>320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2" t="s">
        <v>284</v>
      </c>
      <c r="AL76" s="358"/>
      <c r="AM76" s="353" t="s">
        <v>284</v>
      </c>
      <c r="AN76" s="359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56" t="s">
        <v>322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2" t="s">
        <v>284</v>
      </c>
      <c r="AL77" s="358"/>
      <c r="AM77" s="353" t="s">
        <v>284</v>
      </c>
      <c r="AN77" s="359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56" t="s">
        <v>296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2" t="s">
        <v>284</v>
      </c>
      <c r="AL78" s="358"/>
      <c r="AM78" s="353" t="s">
        <v>284</v>
      </c>
      <c r="AN78" s="359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56" t="s">
        <v>326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2" t="s">
        <v>284</v>
      </c>
      <c r="AL79" s="358"/>
      <c r="AM79" s="353" t="s">
        <v>284</v>
      </c>
      <c r="AN79" s="359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56" t="s">
        <v>327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2" t="s">
        <v>284</v>
      </c>
      <c r="AL80" s="358"/>
      <c r="AM80" s="353" t="s">
        <v>284</v>
      </c>
      <c r="AN80" s="359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56" t="s">
        <v>328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2" t="s">
        <v>284</v>
      </c>
      <c r="AL81" s="358"/>
      <c r="AM81" s="353" t="s">
        <v>284</v>
      </c>
      <c r="AN81" s="359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56" t="s">
        <v>329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52" t="s">
        <v>284</v>
      </c>
      <c r="AL82" s="358"/>
      <c r="AM82" s="353" t="s">
        <v>284</v>
      </c>
      <c r="AN82" s="359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54" t="s">
        <v>330</v>
      </c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355"/>
      <c r="AJ83" s="355"/>
      <c r="AK83" s="352" t="s">
        <v>284</v>
      </c>
      <c r="AL83" s="352"/>
      <c r="AM83" s="353" t="s">
        <v>284</v>
      </c>
      <c r="AN83" s="353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54" t="s">
        <v>331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  <c r="AI84" s="355"/>
      <c r="AJ84" s="355"/>
      <c r="AK84" s="352" t="s">
        <v>284</v>
      </c>
      <c r="AL84" s="352"/>
      <c r="AM84" s="353" t="s">
        <v>284</v>
      </c>
      <c r="AN84" s="353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56" t="s">
        <v>332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52" t="s">
        <v>284</v>
      </c>
      <c r="AL85" s="358"/>
      <c r="AM85" s="353" t="s">
        <v>284</v>
      </c>
      <c r="AN85" s="359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49" t="s">
        <v>333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0"/>
      <c r="P86" s="350"/>
      <c r="Q86" s="350"/>
      <c r="R86" s="350"/>
      <c r="S86" s="350"/>
      <c r="T86" s="350"/>
      <c r="U86" s="350"/>
      <c r="V86" s="350"/>
      <c r="W86" s="350"/>
      <c r="X86" s="350"/>
      <c r="Y86" s="350"/>
      <c r="Z86" s="350"/>
      <c r="AA86" s="350"/>
      <c r="AB86" s="350"/>
      <c r="AC86" s="350"/>
      <c r="AD86" s="350"/>
      <c r="AE86" s="350"/>
      <c r="AF86" s="350"/>
      <c r="AG86" s="350"/>
      <c r="AH86" s="350"/>
      <c r="AI86" s="350"/>
      <c r="AJ86" s="351"/>
      <c r="AK86" s="352" t="s">
        <v>284</v>
      </c>
      <c r="AL86" s="352"/>
      <c r="AM86" s="353" t="s">
        <v>284</v>
      </c>
      <c r="AN86" s="353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49" t="s">
        <v>334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0"/>
      <c r="S87" s="350"/>
      <c r="T87" s="350"/>
      <c r="U87" s="350"/>
      <c r="V87" s="350"/>
      <c r="W87" s="350"/>
      <c r="X87" s="350"/>
      <c r="Y87" s="350"/>
      <c r="Z87" s="350"/>
      <c r="AA87" s="350"/>
      <c r="AB87" s="350"/>
      <c r="AC87" s="350"/>
      <c r="AD87" s="350"/>
      <c r="AE87" s="350"/>
      <c r="AF87" s="350"/>
      <c r="AG87" s="350"/>
      <c r="AH87" s="350"/>
      <c r="AI87" s="350"/>
      <c r="AJ87" s="351"/>
      <c r="AK87" s="352" t="s">
        <v>284</v>
      </c>
      <c r="AL87" s="352"/>
      <c r="AM87" s="353" t="s">
        <v>284</v>
      </c>
      <c r="AN87" s="353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342" t="s">
        <v>335</v>
      </c>
      <c r="B88" s="343"/>
      <c r="C88" s="343"/>
      <c r="D88" s="344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45" t="s">
        <v>284</v>
      </c>
      <c r="AL88" s="346"/>
      <c r="AM88" s="347" t="s">
        <v>284</v>
      </c>
      <c r="AN88" s="348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342" t="s">
        <v>336</v>
      </c>
      <c r="B89" s="343"/>
      <c r="C89" s="343"/>
      <c r="D89" s="344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45" t="s">
        <v>284</v>
      </c>
      <c r="AL89" s="346"/>
      <c r="AM89" s="347" t="s">
        <v>284</v>
      </c>
      <c r="AN89" s="348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38" t="s">
        <v>284</v>
      </c>
      <c r="AL90" s="339"/>
      <c r="AM90" s="340" t="s">
        <v>284</v>
      </c>
      <c r="AN90" s="341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10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21" t="s">
        <v>266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21" t="s">
        <v>534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33.75" customHeight="1" x14ac:dyDescent="0.25">
      <c r="A15" s="422" t="s">
        <v>271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0" t="s">
        <v>343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1" t="s">
        <v>344</v>
      </c>
      <c r="B21" s="321" t="s">
        <v>345</v>
      </c>
      <c r="C21" s="415" t="s">
        <v>346</v>
      </c>
      <c r="D21" s="415"/>
      <c r="E21" s="415"/>
      <c r="F21" s="415"/>
      <c r="G21" s="415"/>
      <c r="H21" s="415"/>
      <c r="I21" s="416" t="s">
        <v>347</v>
      </c>
      <c r="J21" s="417" t="s">
        <v>348</v>
      </c>
      <c r="K21" s="321" t="s">
        <v>349</v>
      </c>
      <c r="L21" s="410" t="s">
        <v>350</v>
      </c>
    </row>
    <row r="22" spans="1:12" ht="58.5" customHeight="1" x14ac:dyDescent="0.25">
      <c r="A22" s="321"/>
      <c r="B22" s="321"/>
      <c r="C22" s="327" t="s">
        <v>0</v>
      </c>
      <c r="D22" s="327"/>
      <c r="E22" s="411" t="s">
        <v>351</v>
      </c>
      <c r="F22" s="412"/>
      <c r="G22" s="413" t="s">
        <v>352</v>
      </c>
      <c r="H22" s="414"/>
      <c r="I22" s="416"/>
      <c r="J22" s="418"/>
      <c r="K22" s="321"/>
      <c r="L22" s="410"/>
    </row>
    <row r="23" spans="1:12" ht="31.5" x14ac:dyDescent="0.25">
      <c r="A23" s="321"/>
      <c r="B23" s="321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16"/>
      <c r="J23" s="419"/>
      <c r="K23" s="321"/>
      <c r="L23" s="410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46204</v>
      </c>
      <c r="D35" s="207">
        <v>46205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46235</v>
      </c>
      <c r="D39" s="207">
        <v>46236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46235</v>
      </c>
      <c r="D40" s="207">
        <v>46236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46235</v>
      </c>
      <c r="D42" s="207">
        <v>46235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46235</v>
      </c>
      <c r="D43" s="207">
        <v>46235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46235</v>
      </c>
      <c r="D44" s="207">
        <v>46235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46266</v>
      </c>
      <c r="D49" s="207">
        <v>46266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46267</v>
      </c>
      <c r="D53" s="207">
        <v>46268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46267</v>
      </c>
      <c r="D54" s="207">
        <v>46268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  <c r="AS9" s="404"/>
      <c r="AT9" s="404"/>
      <c r="AU9" s="404"/>
      <c r="AV9" s="404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405" t="s">
        <v>534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</row>
    <row r="16" spans="1:48" ht="15.75" x14ac:dyDescent="0.25">
      <c r="A16" s="279" t="s">
        <v>271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</row>
    <row r="18" spans="1:48" ht="14.25" customHeight="1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</row>
    <row r="19" spans="1:4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4"/>
      <c r="AV19" s="314"/>
    </row>
    <row r="20" spans="1:48" s="214" customFormat="1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15"/>
      <c r="AU20" s="315"/>
      <c r="AV20" s="315"/>
    </row>
    <row r="21" spans="1:48" s="214" customFormat="1" x14ac:dyDescent="0.25">
      <c r="A21" s="439" t="s">
        <v>411</v>
      </c>
      <c r="B21" s="439"/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</row>
    <row r="22" spans="1:48" s="214" customFormat="1" ht="58.5" customHeight="1" x14ac:dyDescent="0.25">
      <c r="A22" s="424" t="s">
        <v>412</v>
      </c>
      <c r="B22" s="441" t="s">
        <v>413</v>
      </c>
      <c r="C22" s="424" t="s">
        <v>414</v>
      </c>
      <c r="D22" s="424" t="s">
        <v>415</v>
      </c>
      <c r="E22" s="444" t="s">
        <v>416</v>
      </c>
      <c r="F22" s="445"/>
      <c r="G22" s="445"/>
      <c r="H22" s="445"/>
      <c r="I22" s="445"/>
      <c r="J22" s="445"/>
      <c r="K22" s="445"/>
      <c r="L22" s="446"/>
      <c r="M22" s="424" t="s">
        <v>417</v>
      </c>
      <c r="N22" s="424" t="s">
        <v>418</v>
      </c>
      <c r="O22" s="424" t="s">
        <v>419</v>
      </c>
      <c r="P22" s="423" t="s">
        <v>420</v>
      </c>
      <c r="Q22" s="423" t="s">
        <v>421</v>
      </c>
      <c r="R22" s="423" t="s">
        <v>422</v>
      </c>
      <c r="S22" s="423" t="s">
        <v>423</v>
      </c>
      <c r="T22" s="423"/>
      <c r="U22" s="438" t="s">
        <v>424</v>
      </c>
      <c r="V22" s="438" t="s">
        <v>425</v>
      </c>
      <c r="W22" s="423" t="s">
        <v>426</v>
      </c>
      <c r="X22" s="423" t="s">
        <v>427</v>
      </c>
      <c r="Y22" s="423" t="s">
        <v>428</v>
      </c>
      <c r="Z22" s="447" t="s">
        <v>429</v>
      </c>
      <c r="AA22" s="423" t="s">
        <v>430</v>
      </c>
      <c r="AB22" s="423" t="s">
        <v>431</v>
      </c>
      <c r="AC22" s="423" t="s">
        <v>432</v>
      </c>
      <c r="AD22" s="423" t="s">
        <v>433</v>
      </c>
      <c r="AE22" s="423" t="s">
        <v>434</v>
      </c>
      <c r="AF22" s="423" t="s">
        <v>435</v>
      </c>
      <c r="AG22" s="423"/>
      <c r="AH22" s="423"/>
      <c r="AI22" s="423"/>
      <c r="AJ22" s="423"/>
      <c r="AK22" s="423"/>
      <c r="AL22" s="423" t="s">
        <v>436</v>
      </c>
      <c r="AM22" s="423"/>
      <c r="AN22" s="423"/>
      <c r="AO22" s="423"/>
      <c r="AP22" s="423" t="s">
        <v>437</v>
      </c>
      <c r="AQ22" s="423"/>
      <c r="AR22" s="423" t="s">
        <v>438</v>
      </c>
      <c r="AS22" s="423" t="s">
        <v>439</v>
      </c>
      <c r="AT22" s="423" t="s">
        <v>440</v>
      </c>
      <c r="AU22" s="423" t="s">
        <v>441</v>
      </c>
      <c r="AV22" s="426" t="s">
        <v>442</v>
      </c>
    </row>
    <row r="23" spans="1:48" s="214" customFormat="1" ht="64.5" customHeight="1" x14ac:dyDescent="0.25">
      <c r="A23" s="440"/>
      <c r="B23" s="442"/>
      <c r="C23" s="440"/>
      <c r="D23" s="440"/>
      <c r="E23" s="430" t="s">
        <v>443</v>
      </c>
      <c r="F23" s="432" t="s">
        <v>72</v>
      </c>
      <c r="G23" s="432" t="s">
        <v>71</v>
      </c>
      <c r="H23" s="432" t="s">
        <v>70</v>
      </c>
      <c r="I23" s="434" t="s">
        <v>444</v>
      </c>
      <c r="J23" s="434" t="s">
        <v>445</v>
      </c>
      <c r="K23" s="434" t="s">
        <v>446</v>
      </c>
      <c r="L23" s="432" t="s">
        <v>447</v>
      </c>
      <c r="M23" s="440"/>
      <c r="N23" s="440"/>
      <c r="O23" s="440"/>
      <c r="P23" s="423"/>
      <c r="Q23" s="423"/>
      <c r="R23" s="423"/>
      <c r="S23" s="436" t="s">
        <v>0</v>
      </c>
      <c r="T23" s="436" t="s">
        <v>351</v>
      </c>
      <c r="U23" s="438"/>
      <c r="V23" s="438"/>
      <c r="W23" s="423"/>
      <c r="X23" s="423"/>
      <c r="Y23" s="423"/>
      <c r="Z23" s="423"/>
      <c r="AA23" s="423"/>
      <c r="AB23" s="423"/>
      <c r="AC23" s="423"/>
      <c r="AD23" s="423"/>
      <c r="AE23" s="423"/>
      <c r="AF23" s="423" t="s">
        <v>448</v>
      </c>
      <c r="AG23" s="423"/>
      <c r="AH23" s="423" t="s">
        <v>449</v>
      </c>
      <c r="AI23" s="423"/>
      <c r="AJ23" s="424" t="s">
        <v>450</v>
      </c>
      <c r="AK23" s="424" t="s">
        <v>451</v>
      </c>
      <c r="AL23" s="424" t="s">
        <v>452</v>
      </c>
      <c r="AM23" s="424" t="s">
        <v>453</v>
      </c>
      <c r="AN23" s="424" t="s">
        <v>454</v>
      </c>
      <c r="AO23" s="424" t="s">
        <v>455</v>
      </c>
      <c r="AP23" s="424" t="s">
        <v>456</v>
      </c>
      <c r="AQ23" s="428" t="s">
        <v>351</v>
      </c>
      <c r="AR23" s="423"/>
      <c r="AS23" s="423"/>
      <c r="AT23" s="423"/>
      <c r="AU23" s="423"/>
      <c r="AV23" s="427"/>
    </row>
    <row r="24" spans="1:48" s="214" customFormat="1" ht="96.75" customHeight="1" x14ac:dyDescent="0.25">
      <c r="A24" s="425"/>
      <c r="B24" s="443"/>
      <c r="C24" s="425"/>
      <c r="D24" s="425"/>
      <c r="E24" s="431"/>
      <c r="F24" s="433"/>
      <c r="G24" s="433"/>
      <c r="H24" s="433"/>
      <c r="I24" s="435"/>
      <c r="J24" s="435"/>
      <c r="K24" s="435"/>
      <c r="L24" s="433"/>
      <c r="M24" s="425"/>
      <c r="N24" s="425"/>
      <c r="O24" s="425"/>
      <c r="P24" s="423"/>
      <c r="Q24" s="423"/>
      <c r="R24" s="423"/>
      <c r="S24" s="437"/>
      <c r="T24" s="437"/>
      <c r="U24" s="438"/>
      <c r="V24" s="438"/>
      <c r="W24" s="423"/>
      <c r="X24" s="423"/>
      <c r="Y24" s="423"/>
      <c r="Z24" s="423"/>
      <c r="AA24" s="423"/>
      <c r="AB24" s="423"/>
      <c r="AC24" s="423"/>
      <c r="AD24" s="423"/>
      <c r="AE24" s="423"/>
      <c r="AF24" s="215" t="s">
        <v>457</v>
      </c>
      <c r="AG24" s="215" t="s">
        <v>458</v>
      </c>
      <c r="AH24" s="216" t="s">
        <v>0</v>
      </c>
      <c r="AI24" s="216" t="s">
        <v>351</v>
      </c>
      <c r="AJ24" s="425"/>
      <c r="AK24" s="425"/>
      <c r="AL24" s="425"/>
      <c r="AM24" s="425"/>
      <c r="AN24" s="425"/>
      <c r="AO24" s="425"/>
      <c r="AP24" s="425"/>
      <c r="AQ24" s="429"/>
      <c r="AR24" s="423"/>
      <c r="AS24" s="423"/>
      <c r="AT24" s="423"/>
      <c r="AU24" s="423"/>
      <c r="AV24" s="427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67.5" x14ac:dyDescent="0.2">
      <c r="A26" s="219">
        <v>1</v>
      </c>
      <c r="B26" s="220" t="s">
        <v>459</v>
      </c>
      <c r="C26" s="220" t="s">
        <v>460</v>
      </c>
      <c r="D26" s="221">
        <v>46266</v>
      </c>
      <c r="E26" s="222"/>
      <c r="F26" s="222"/>
      <c r="G26" s="223"/>
      <c r="H26" s="222"/>
      <c r="I26" s="223">
        <v>0.9</v>
      </c>
      <c r="J26" s="222"/>
      <c r="K26" s="223"/>
      <c r="L26" s="222"/>
      <c r="M26" s="224" t="s">
        <v>461</v>
      </c>
      <c r="N26" s="224" t="s">
        <v>271</v>
      </c>
      <c r="O26" s="220" t="s">
        <v>459</v>
      </c>
      <c r="P26" s="225">
        <f>2261.7106/1.2</f>
        <v>1884.7588333333333</v>
      </c>
      <c r="Q26" s="220" t="s">
        <v>462</v>
      </c>
      <c r="R26" s="226">
        <f>P26</f>
        <v>1884.7588333333333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46266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0" t="s">
        <v>277</v>
      </c>
      <c r="B5" s="450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2" t="s">
        <v>5</v>
      </c>
      <c r="B7" s="282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4" t="s">
        <v>266</v>
      </c>
      <c r="B9" s="404"/>
      <c r="C9" s="103"/>
      <c r="D9" s="103"/>
      <c r="E9" s="103"/>
      <c r="F9" s="103"/>
      <c r="G9" s="103"/>
      <c r="H9" s="103"/>
    </row>
    <row r="10" spans="1:8" x14ac:dyDescent="0.25">
      <c r="A10" s="279" t="s">
        <v>4</v>
      </c>
      <c r="B10" s="279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5" t="s">
        <v>534</v>
      </c>
      <c r="B12" s="405"/>
      <c r="C12" s="103"/>
      <c r="D12" s="103"/>
      <c r="E12" s="103"/>
      <c r="F12" s="103"/>
      <c r="G12" s="103"/>
      <c r="H12" s="103"/>
    </row>
    <row r="13" spans="1:8" x14ac:dyDescent="0.25">
      <c r="A13" s="279" t="s">
        <v>3</v>
      </c>
      <c r="B13" s="279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2" t="s">
        <v>271</v>
      </c>
      <c r="B15" s="402"/>
      <c r="C15" s="103"/>
      <c r="D15" s="103"/>
      <c r="E15" s="103"/>
      <c r="F15" s="103"/>
      <c r="G15" s="103"/>
      <c r="H15" s="103"/>
    </row>
    <row r="16" spans="1:8" x14ac:dyDescent="0.25">
      <c r="A16" s="279" t="s">
        <v>2</v>
      </c>
      <c r="B16" s="279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48" t="s">
        <v>465</v>
      </c>
      <c r="B18" s="449"/>
    </row>
    <row r="19" spans="1:2" x14ac:dyDescent="0.25">
      <c r="B19" s="232"/>
    </row>
    <row r="20" spans="1:2" ht="16.5" thickBot="1" x14ac:dyDescent="0.3">
      <c r="B20" s="236"/>
    </row>
    <row r="21" spans="1:2" ht="45.75" thickBot="1" x14ac:dyDescent="0.3">
      <c r="A21" s="237" t="s">
        <v>466</v>
      </c>
      <c r="B21" s="238" t="s">
        <v>271</v>
      </c>
    </row>
    <row r="22" spans="1:2" ht="16.5" thickBot="1" x14ac:dyDescent="0.3">
      <c r="A22" s="239" t="s">
        <v>467</v>
      </c>
      <c r="B22" s="128" t="s">
        <v>530</v>
      </c>
    </row>
    <row r="23" spans="1:2" ht="16.5" thickBot="1" x14ac:dyDescent="0.3">
      <c r="A23" s="239" t="s">
        <v>468</v>
      </c>
      <c r="B23" s="240" t="s">
        <v>469</v>
      </c>
    </row>
    <row r="24" spans="1:2" ht="16.5" thickBot="1" x14ac:dyDescent="0.3">
      <c r="A24" s="239" t="s">
        <v>470</v>
      </c>
      <c r="B24" s="241">
        <v>0</v>
      </c>
    </row>
    <row r="25" spans="1:2" ht="16.5" thickBot="1" x14ac:dyDescent="0.3">
      <c r="A25" s="242" t="s">
        <v>471</v>
      </c>
      <c r="B25" s="243">
        <v>46266</v>
      </c>
    </row>
    <row r="26" spans="1:2" ht="16.5" thickBot="1" x14ac:dyDescent="0.3">
      <c r="A26" s="244" t="s">
        <v>472</v>
      </c>
      <c r="B26" s="245" t="s">
        <v>531</v>
      </c>
    </row>
    <row r="27" spans="1:2" ht="29.25" thickBot="1" x14ac:dyDescent="0.3">
      <c r="A27" s="246" t="s">
        <v>533</v>
      </c>
      <c r="B27" s="247">
        <f>1836415.67/1000000</f>
        <v>1.8364156699999998</v>
      </c>
    </row>
    <row r="28" spans="1:2" ht="16.5" thickBot="1" x14ac:dyDescent="0.3">
      <c r="A28" s="248" t="s">
        <v>473</v>
      </c>
      <c r="B28" s="248" t="s">
        <v>532</v>
      </c>
    </row>
    <row r="29" spans="1:2" ht="29.25" thickBot="1" x14ac:dyDescent="0.3">
      <c r="A29" s="249" t="s">
        <v>474</v>
      </c>
      <c r="B29" s="250" t="s">
        <v>284</v>
      </c>
    </row>
    <row r="30" spans="1:2" ht="29.25" thickBot="1" x14ac:dyDescent="0.3">
      <c r="A30" s="249" t="s">
        <v>475</v>
      </c>
      <c r="B30" s="250" t="s">
        <v>284</v>
      </c>
    </row>
    <row r="31" spans="1:2" ht="16.5" thickBot="1" x14ac:dyDescent="0.3">
      <c r="A31" s="248" t="s">
        <v>476</v>
      </c>
      <c r="B31" s="248"/>
    </row>
    <row r="32" spans="1:2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459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2024-04-29T12:14:31Z</dcterms:modified>
</cp:coreProperties>
</file>